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alkulator" sheetId="1" state="visible" r:id="rId3"/>
    <sheet name="Harmonogram pracowników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<sst xmlns="http://schemas.openxmlformats.org/spreadsheetml/2006/main" count="52" uniqueCount="44">
  <si>
    <t xml:space="preserve">KALKULATOR HARMONOGRAMU SESJI FIRMOWEJ</t>
  </si>
  <si>
    <t xml:space="preserve">Wpisz dane w żółtych polach — wyniki obliczą się automatycznie</t>
  </si>
  <si>
    <t xml:space="preserve">1. DANE WEJŚCIOWE</t>
  </si>
  <si>
    <t xml:space="preserve">Liczba pracowników do sfotografowania</t>
  </si>
  <si>
    <t xml:space="preserve">osób</t>
  </si>
  <si>
    <t xml:space="preserve">Czas sesji indywidualnej (slot na osobę)</t>
  </si>
  <si>
    <t xml:space="preserve">minut</t>
  </si>
  <si>
    <t xml:space="preserve">Bufor między osobami (przygotowanie)</t>
  </si>
  <si>
    <t xml:space="preserve">Czas rozstawienia mobilnego studia</t>
  </si>
  <si>
    <t xml:space="preserve">Czas zwijania sprzętu po sesji</t>
  </si>
  <si>
    <t xml:space="preserve">Przerwa lunchowa</t>
  </si>
  <si>
    <t xml:space="preserve">Liczba przerw kawowych (15 min każda)</t>
  </si>
  <si>
    <t xml:space="preserve">szt.</t>
  </si>
  <si>
    <t xml:space="preserve">Godzina rozpoczęcia sesji</t>
  </si>
  <si>
    <t xml:space="preserve">09:00</t>
  </si>
  <si>
    <t xml:space="preserve">(format HH:MM)</t>
  </si>
  <si>
    <t xml:space="preserve">2. WYNIKI (automatyczne obliczenia)</t>
  </si>
  <si>
    <t xml:space="preserve">Czas trwania samej sesji (osoby × slot + bufor)</t>
  </si>
  <si>
    <t xml:space="preserve">Czas trwania samej sesji (godziny)</t>
  </si>
  <si>
    <t xml:space="preserve">godzin</t>
  </si>
  <si>
    <t xml:space="preserve">Łączny czas (z rozstawieniem, lunchem i przerwami)</t>
  </si>
  <si>
    <t xml:space="preserve">Łączny czas (godziny)</t>
  </si>
  <si>
    <t xml:space="preserve">Szacowana godzina zakończenia</t>
  </si>
  <si>
    <t xml:space="preserve">(HH:MM)</t>
  </si>
  <si>
    <t xml:space="preserve">Szacowana liczba dni roboczych potrzebnych na sesję</t>
  </si>
  <si>
    <t xml:space="preserve">dni (8h)</t>
  </si>
  <si>
    <t xml:space="preserve">Czy sesja zmieści się w 8h dnia roboczego?</t>
  </si>
  <si>
    <t xml:space="preserve">💡 WSKAZÓWKI</t>
  </si>
  <si>
    <t xml:space="preserve">• Standardowy slot dla headshotu LinkedIn: 10-12 minut. Dla sesji wizerunkowej (2 stylizacje): 15-20 minut.</t>
  </si>
  <si>
    <t xml:space="preserve">• Bufor 3 minut to czas na krótkie ułożenie się przed kamerą i poprawkę makijażu/krawatu.</t>
  </si>
  <si>
    <t xml:space="preserve">• Realnie w jeden dzień (8h) zmieścimy 35-45 osób w pakiecie LinkedIn lub 25-30 w Personal Branding.</t>
  </si>
  <si>
    <t xml:space="preserve">• Większe zespoły rozdzielamy na 2-3 dni — to jest STANDARD, nie problem logistyczny.</t>
  </si>
  <si>
    <t xml:space="preserve">• Niebieskie pola = wpisz swoje dane | Czarne pola = obliczone automatycznie.</t>
  </si>
  <si>
    <t xml:space="preserve">• Po wydruku dokumentu możesz przekazać go zespołowi HR jako uzasadnienie budżetu i czasu.</t>
  </si>
  <si>
    <t xml:space="preserve">Pakiet startowy organizatora sesji firmowej | e-ventmedia.pl | Piotr Król</t>
  </si>
  <si>
    <t xml:space="preserve">HARMONOGRAM SESJI — LISTA PRACOWNIKÓW</t>
  </si>
  <si>
    <t xml:space="preserve">Slot na osobę: 15 minut (12 min sesja + 3 min bufor) | Start: 09:00</t>
  </si>
  <si>
    <t xml:space="preserve">Nr</t>
  </si>
  <si>
    <t xml:space="preserve">Slot</t>
  </si>
  <si>
    <t xml:space="preserve">Imię i nazwisko</t>
  </si>
  <si>
    <t xml:space="preserve">Stanowisko / dział</t>
  </si>
  <si>
    <t xml:space="preserve">Telefon</t>
  </si>
  <si>
    <t xml:space="preserve">Status (potwierdzony/nie)</t>
  </si>
  <si>
    <t xml:space="preserve">💡 Pole „Slot” oblicza się automatycznie. Aby zmienić godzinę startu lub długość slotu — przejdź do arkusza „Kalkulator”.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</si>
</sst>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.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D2B5E"/>
      <name val="Arial"/>
      <family val="0"/>
      <charset val="1"/>
    </font>
    <font>
      <i val="true"/>
      <sz val="11"/>
      <color rgb="FF555555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0"/>
      <color rgb="FF0D2B5E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sz val="9"/>
      <color rgb="FF555555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0"/>
      <color rgb="FF1A1A1A"/>
      <name val="Arial"/>
      <family val="0"/>
      <charset val="1"/>
    </font>
    <font>
      <b val="true"/>
      <sz val="11"/>
      <color rgb="FFFFFFFF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D2B5E"/>
        <bgColor rgb="FF1A1A1A"/>
      </patternFill>
    </fill>
    <fill>
      <patternFill patternType="solid">
        <fgColor rgb="FFF4F7FC"/>
        <bgColor rgb="FFFFFFFF"/>
      </patternFill>
    </fill>
    <fill>
      <patternFill patternType="solid">
        <fgColor rgb="FFFFFCDB"/>
        <bgColor rgb="FFFFFFFF"/>
      </patternFill>
    </fill>
    <fill>
      <patternFill patternType="solid">
        <fgColor rgb="FFFFFFFF"/>
        <bgColor rgb="FFF4F7F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CDB"/>
      <rgbColor rgb="FFF4F7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D2B5E"/>
      <rgbColor rgb="FF339966"/>
      <rgbColor rgb="FF003300"/>
      <rgbColor rgb="FF333300"/>
      <rgbColor rgb="FF993300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D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38"/>
    <col collapsed="false" customWidth="true" hidden="false" outlineLevel="0" max="3" min="3" style="0" width="18"/>
    <col collapsed="false" customWidth="true" hidden="false" outlineLevel="0" max="4" min="4" style="0" width="22"/>
    <col collapsed="false" customWidth="true" hidden="false" outlineLevel="0" max="5" min="5" style="0" width="2"/>
  </cols>
  <sheetData>
    <row r="2" customFormat="false" ht="27.75" hidden="false" customHeight="true" outlineLevel="0" collapsed="false">
      <c r="B2" s="1" t="s">
        <v>0</v>
      </c>
      <c r="C2" s="1"/>
      <c r="D2" s="1"/>
    </row>
    <row r="3" customFormat="false" ht="18" hidden="false" customHeight="true" outlineLevel="0" collapsed="false">
      <c r="B3" s="2" t="s">
        <v>1</v>
      </c>
      <c r="C3" s="2"/>
      <c r="D3" s="2"/>
    </row>
    <row r="5" customFormat="false" ht="21.75" hidden="false" customHeight="true" outlineLevel="0" collapsed="false">
      <c r="B5" s="3" t="s">
        <v>2</v>
      </c>
      <c r="C5" s="3"/>
      <c r="D5" s="3"/>
    </row>
    <row r="6" customFormat="false" ht="21.75" hidden="false" customHeight="true" outlineLevel="0" collapsed="false">
      <c r="B6" s="4" t="s">
        <v>3</v>
      </c>
      <c r="C6" s="5" t="n">
        <v>30</v>
      </c>
      <c r="D6" s="6" t="s">
        <v>4</v>
      </c>
    </row>
    <row r="7" customFormat="false" ht="21.75" hidden="false" customHeight="true" outlineLevel="0" collapsed="false">
      <c r="B7" s="7" t="s">
        <v>5</v>
      </c>
      <c r="C7" s="5" t="n">
        <v>12</v>
      </c>
      <c r="D7" s="8" t="s">
        <v>6</v>
      </c>
    </row>
    <row r="8" customFormat="false" ht="21.75" hidden="false" customHeight="true" outlineLevel="0" collapsed="false">
      <c r="B8" s="4" t="s">
        <v>7</v>
      </c>
      <c r="C8" s="5" t="n">
        <v>3</v>
      </c>
      <c r="D8" s="6" t="s">
        <v>6</v>
      </c>
    </row>
    <row r="9" customFormat="false" ht="21.75" hidden="false" customHeight="true" outlineLevel="0" collapsed="false">
      <c r="B9" s="7" t="s">
        <v>8</v>
      </c>
      <c r="C9" s="5" t="n">
        <v>60</v>
      </c>
      <c r="D9" s="8" t="s">
        <v>6</v>
      </c>
    </row>
    <row r="10" customFormat="false" ht="21.75" hidden="false" customHeight="true" outlineLevel="0" collapsed="false">
      <c r="B10" s="4" t="s">
        <v>9</v>
      </c>
      <c r="C10" s="5" t="n">
        <v>30</v>
      </c>
      <c r="D10" s="6" t="s">
        <v>6</v>
      </c>
    </row>
    <row r="11" customFormat="false" ht="21.75" hidden="false" customHeight="true" outlineLevel="0" collapsed="false">
      <c r="B11" s="7" t="s">
        <v>10</v>
      </c>
      <c r="C11" s="5" t="n">
        <v>45</v>
      </c>
      <c r="D11" s="8" t="s">
        <v>6</v>
      </c>
    </row>
    <row r="12" customFormat="false" ht="21.75" hidden="false" customHeight="true" outlineLevel="0" collapsed="false">
      <c r="B12" s="4" t="s">
        <v>11</v>
      </c>
      <c r="C12" s="5" t="n">
        <v>2</v>
      </c>
      <c r="D12" s="6" t="s">
        <v>12</v>
      </c>
    </row>
    <row r="13" customFormat="false" ht="21.75" hidden="false" customHeight="true" outlineLevel="0" collapsed="false">
      <c r="B13" s="7" t="s">
        <v>13</v>
      </c>
      <c r="C13" s="5" t="s">
        <v>14</v>
      </c>
      <c r="D13" s="8" t="s">
        <v>15</v>
      </c>
    </row>
    <row r="15" customFormat="false" ht="21.75" hidden="false" customHeight="true" outlineLevel="0" collapsed="false">
      <c r="B15" s="3" t="s">
        <v>16</v>
      </c>
      <c r="C15" s="3"/>
      <c r="D15" s="3"/>
    </row>
    <row r="16" customFormat="false" ht="24" hidden="false" customHeight="true" outlineLevel="0" collapsed="false">
      <c r="B16" s="4" t="s">
        <v>17</v>
      </c>
      <c r="C16" s="9" t="n">
        <f aca="false">C6*(C7+C8)</f>
        <v>450</v>
      </c>
      <c r="D16" s="6" t="s">
        <v>6</v>
      </c>
    </row>
    <row r="17" customFormat="false" ht="24" hidden="false" customHeight="true" outlineLevel="0" collapsed="false">
      <c r="B17" s="7" t="s">
        <v>18</v>
      </c>
      <c r="C17" s="10" t="n">
        <f aca="false">C6*(C7+C8)/60</f>
        <v>7.5</v>
      </c>
      <c r="D17" s="8" t="s">
        <v>19</v>
      </c>
    </row>
    <row r="18" customFormat="false" ht="24" hidden="false" customHeight="true" outlineLevel="0" collapsed="false">
      <c r="B18" s="4" t="s">
        <v>20</v>
      </c>
      <c r="C18" s="9" t="n">
        <f aca="false">C9+C6*(C7+C8)+C11+C12*15+C10</f>
        <v>615</v>
      </c>
      <c r="D18" s="6" t="s">
        <v>6</v>
      </c>
    </row>
    <row r="19" customFormat="false" ht="24" hidden="false" customHeight="true" outlineLevel="0" collapsed="false">
      <c r="B19" s="7" t="s">
        <v>21</v>
      </c>
      <c r="C19" s="10" t="n">
        <f aca="false">(C9+C6*(C7+C8)+C11+C12*15+C10)/60</f>
        <v>10.25</v>
      </c>
      <c r="D19" s="8" t="s">
        <v>19</v>
      </c>
    </row>
    <row r="20" customFormat="false" ht="24" hidden="false" customHeight="true" outlineLevel="0" collapsed="false">
      <c r="B20" s="4" t="s">
        <v>22</v>
      </c>
      <c r="C20" s="9" t="str">
        <f aca="false">TEXT(TIMEVALUE(C13)+TIME(0,0,0)+(C9+C6*(C7+C8)+C11+C12*15+C10)/1440,"HH:MM")</f>
        <v>19:15</v>
      </c>
      <c r="D20" s="6" t="s">
        <v>23</v>
      </c>
    </row>
    <row r="21" customFormat="false" ht="24" hidden="false" customHeight="true" outlineLevel="0" collapsed="false">
      <c r="B21" s="7" t="s">
        <v>24</v>
      </c>
      <c r="C21" s="11" t="n">
        <f aca="false">ROUNDUP((C9+C6*(C7+C8)+C11+C12*15+C10)/480,0)</f>
        <v>2</v>
      </c>
      <c r="D21" s="8" t="s">
        <v>25</v>
      </c>
    </row>
    <row r="22" customFormat="false" ht="24" hidden="false" customHeight="true" outlineLevel="0" collapsed="false">
      <c r="B22" s="4" t="s">
        <v>26</v>
      </c>
      <c r="C22" s="9" t="str">
        <f aca="false">IF((C9+C6*(C7+C8)+C11+C12*15+C10)&lt;=480,"TAK ✅","NIE ❌ — rozdziel na 2 dni")</f>
        <v>NIE ❌ — rozdziel na 2 dni</v>
      </c>
      <c r="D22" s="6"/>
    </row>
    <row r="24" customFormat="false" ht="21.75" hidden="false" customHeight="true" outlineLevel="0" collapsed="false">
      <c r="B24" s="3" t="s">
        <v>27</v>
      </c>
      <c r="C24" s="3"/>
      <c r="D24" s="3"/>
    </row>
    <row r="25" customFormat="false" ht="21.75" hidden="false" customHeight="true" outlineLevel="0" collapsed="false">
      <c r="B25" s="12" t="s">
        <v>28</v>
      </c>
      <c r="C25" s="12"/>
      <c r="D25" s="12"/>
    </row>
    <row r="26" customFormat="false" ht="21.75" hidden="false" customHeight="true" outlineLevel="0" collapsed="false">
      <c r="B26" s="12" t="s">
        <v>29</v>
      </c>
      <c r="C26" s="12"/>
      <c r="D26" s="12"/>
    </row>
    <row r="27" customFormat="false" ht="21.75" hidden="false" customHeight="true" outlineLevel="0" collapsed="false">
      <c r="B27" s="12" t="s">
        <v>30</v>
      </c>
      <c r="C27" s="12"/>
      <c r="D27" s="12"/>
    </row>
    <row r="28" customFormat="false" ht="21.75" hidden="false" customHeight="true" outlineLevel="0" collapsed="false">
      <c r="B28" s="12" t="s">
        <v>31</v>
      </c>
      <c r="C28" s="12"/>
      <c r="D28" s="12"/>
    </row>
    <row r="29" customFormat="false" ht="21.75" hidden="false" customHeight="true" outlineLevel="0" collapsed="false">
      <c r="B29" s="12" t="s">
        <v>32</v>
      </c>
      <c r="C29" s="12"/>
      <c r="D29" s="12"/>
    </row>
    <row r="30" customFormat="false" ht="21.75" hidden="false" customHeight="true" outlineLevel="0" collapsed="false">
      <c r="B30" s="12" t="s">
        <v>33</v>
      </c>
      <c r="C30" s="12"/>
      <c r="D30" s="12"/>
    </row>
    <row r="33" customFormat="false" ht="15" hidden="false" customHeight="true" outlineLevel="0" collapsed="false">
      <c r="B33" s="2" t="s">
        <v>34</v>
      </c>
      <c r="C33" s="2"/>
      <c r="D33" s="2"/>
    </row>
  </sheetData>
  <mergeCells count="12">
    <mergeCell ref="B2:D2"/>
    <mergeCell ref="B3:D3"/>
    <mergeCell ref="B5:D5"/>
    <mergeCell ref="B15:D15"/>
    <mergeCell ref="B24:D24"/>
    <mergeCell ref="B25:D25"/>
    <mergeCell ref="B26:D26"/>
    <mergeCell ref="B27:D27"/>
    <mergeCell ref="B28:D28"/>
    <mergeCell ref="B29:D29"/>
    <mergeCell ref="B30:D30"/>
    <mergeCell ref="B33:D3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G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5"/>
    <col collapsed="false" customWidth="true" hidden="false" outlineLevel="0" max="3" min="3" style="0" width="10"/>
    <col collapsed="false" customWidth="true" hidden="false" outlineLevel="0" max="4" min="4" style="0" width="28"/>
    <col collapsed="false" customWidth="true" hidden="false" outlineLevel="0" max="5" min="5" style="0" width="22"/>
    <col collapsed="false" customWidth="true" hidden="false" outlineLevel="0" max="6" min="6" style="0" width="18"/>
    <col collapsed="false" customWidth="true" hidden="false" outlineLevel="0" max="7" min="7" style="0" width="25"/>
  </cols>
  <sheetData>
    <row r="2" customFormat="false" ht="27.75" hidden="false" customHeight="true" outlineLevel="0" collapsed="false">
      <c r="B2" s="1" t="s">
        <v>35</v>
      </c>
      <c r="C2" s="1"/>
      <c r="D2" s="1"/>
      <c r="E2" s="1"/>
      <c r="F2" s="1"/>
      <c r="G2" s="1"/>
    </row>
    <row r="3" customFormat="false" ht="15" hidden="false" customHeight="true" outlineLevel="0" collapsed="false">
      <c r="B3" s="2" t="s">
        <v>36</v>
      </c>
      <c r="C3" s="2"/>
      <c r="D3" s="2"/>
      <c r="E3" s="2"/>
      <c r="F3" s="2"/>
      <c r="G3" s="2"/>
    </row>
    <row r="5" customFormat="false" ht="25.5" hidden="false" customHeight="true" outlineLevel="0" collapsed="false">
      <c r="B5" s="13" t="s">
        <v>37</v>
      </c>
      <c r="C5" s="13" t="s">
        <v>38</v>
      </c>
      <c r="D5" s="13" t="s">
        <v>39</v>
      </c>
      <c r="E5" s="13" t="s">
        <v>40</v>
      </c>
      <c r="F5" s="13" t="s">
        <v>41</v>
      </c>
      <c r="G5" s="13" t="s">
        <v>42</v>
      </c>
    </row>
    <row r="6" customFormat="false" ht="21.75" hidden="false" customHeight="true" outlineLevel="0" collapsed="false">
      <c r="B6" s="14" t="n">
        <v>1</v>
      </c>
      <c r="C6" s="15" t="str">
        <f aca="false">TEXT(TIMEVALUE("09:00")+(0*15/1440),"HH:MM")</f>
        <v>09:00</v>
      </c>
      <c r="D6" s="16"/>
      <c r="E6" s="16"/>
      <c r="F6" s="16"/>
      <c r="G6" s="16"/>
    </row>
    <row r="7" customFormat="false" ht="21.75" hidden="false" customHeight="true" outlineLevel="0" collapsed="false">
      <c r="B7" s="17" t="n">
        <v>2</v>
      </c>
      <c r="C7" s="18" t="str">
        <f aca="false">TEXT(TIMEVALUE("09:00")+(1*15/1440),"HH:MM")</f>
        <v>09:15</v>
      </c>
      <c r="D7" s="16"/>
      <c r="E7" s="16"/>
      <c r="F7" s="16"/>
      <c r="G7" s="16"/>
    </row>
    <row r="8" customFormat="false" ht="21.75" hidden="false" customHeight="true" outlineLevel="0" collapsed="false">
      <c r="B8" s="14" t="n">
        <v>3</v>
      </c>
      <c r="C8" s="15" t="str">
        <f aca="false">TEXT(TIMEVALUE("09:00")+(2*15/1440),"HH:MM")</f>
        <v>09:30</v>
      </c>
      <c r="D8" s="16"/>
      <c r="E8" s="16"/>
      <c r="F8" s="16"/>
      <c r="G8" s="16"/>
    </row>
    <row r="9" customFormat="false" ht="21.75" hidden="false" customHeight="true" outlineLevel="0" collapsed="false">
      <c r="B9" s="17" t="n">
        <v>4</v>
      </c>
      <c r="C9" s="18" t="str">
        <f aca="false">TEXT(TIMEVALUE("09:00")+(3*15/1440),"HH:MM")</f>
        <v>09:45</v>
      </c>
      <c r="D9" s="16"/>
      <c r="E9" s="16"/>
      <c r="F9" s="16"/>
      <c r="G9" s="16"/>
    </row>
    <row r="10" customFormat="false" ht="21.75" hidden="false" customHeight="true" outlineLevel="0" collapsed="false">
      <c r="B10" s="14" t="n">
        <v>5</v>
      </c>
      <c r="C10" s="15" t="str">
        <f aca="false">TEXT(TIMEVALUE("09:00")+(4*15/1440),"HH:MM")</f>
        <v>10:00</v>
      </c>
      <c r="D10" s="16"/>
      <c r="E10" s="16"/>
      <c r="F10" s="16"/>
      <c r="G10" s="16"/>
    </row>
    <row r="11" customFormat="false" ht="21.75" hidden="false" customHeight="true" outlineLevel="0" collapsed="false">
      <c r="B11" s="17" t="n">
        <v>6</v>
      </c>
      <c r="C11" s="18" t="str">
        <f aca="false">TEXT(TIMEVALUE("09:00")+(5*15/1440),"HH:MM")</f>
        <v>10:15</v>
      </c>
      <c r="D11" s="16"/>
      <c r="E11" s="16"/>
      <c r="F11" s="16"/>
      <c r="G11" s="16"/>
    </row>
    <row r="12" customFormat="false" ht="21.75" hidden="false" customHeight="true" outlineLevel="0" collapsed="false">
      <c r="B12" s="14" t="n">
        <v>7</v>
      </c>
      <c r="C12" s="15" t="str">
        <f aca="false">TEXT(TIMEVALUE("09:00")+(6*15/1440),"HH:MM")</f>
        <v>10:30</v>
      </c>
      <c r="D12" s="16"/>
      <c r="E12" s="16"/>
      <c r="F12" s="16"/>
      <c r="G12" s="16"/>
    </row>
    <row r="13" customFormat="false" ht="21.75" hidden="false" customHeight="true" outlineLevel="0" collapsed="false">
      <c r="B13" s="17" t="n">
        <v>8</v>
      </c>
      <c r="C13" s="18" t="str">
        <f aca="false">TEXT(TIMEVALUE("09:00")+(7*15/1440),"HH:MM")</f>
        <v>10:45</v>
      </c>
      <c r="D13" s="16"/>
      <c r="E13" s="16"/>
      <c r="F13" s="16"/>
      <c r="G13" s="16"/>
    </row>
    <row r="14" customFormat="false" ht="21.75" hidden="false" customHeight="true" outlineLevel="0" collapsed="false">
      <c r="B14" s="14" t="n">
        <v>9</v>
      </c>
      <c r="C14" s="15" t="str">
        <f aca="false">TEXT(TIMEVALUE("09:00")+(8*15/1440),"HH:MM")</f>
        <v>11:00</v>
      </c>
      <c r="D14" s="16"/>
      <c r="E14" s="16"/>
      <c r="F14" s="16"/>
      <c r="G14" s="16"/>
    </row>
    <row r="15" customFormat="false" ht="21.75" hidden="false" customHeight="true" outlineLevel="0" collapsed="false">
      <c r="B15" s="17" t="n">
        <v>10</v>
      </c>
      <c r="C15" s="18" t="str">
        <f aca="false">TEXT(TIMEVALUE("09:00")+(9*15/1440),"HH:MM")</f>
        <v>11:15</v>
      </c>
      <c r="D15" s="16"/>
      <c r="E15" s="16"/>
      <c r="F15" s="16"/>
      <c r="G15" s="16"/>
    </row>
    <row r="16" customFormat="false" ht="21.75" hidden="false" customHeight="true" outlineLevel="0" collapsed="false">
      <c r="B16" s="14" t="n">
        <v>11</v>
      </c>
      <c r="C16" s="15" t="str">
        <f aca="false">TEXT(TIMEVALUE("09:00")+(10*15/1440),"HH:MM")</f>
        <v>11:30</v>
      </c>
      <c r="D16" s="16"/>
      <c r="E16" s="16"/>
      <c r="F16" s="16"/>
      <c r="G16" s="16"/>
    </row>
    <row r="17" customFormat="false" ht="21.75" hidden="false" customHeight="true" outlineLevel="0" collapsed="false">
      <c r="B17" s="17" t="n">
        <v>12</v>
      </c>
      <c r="C17" s="18" t="str">
        <f aca="false">TEXT(TIMEVALUE("09:00")+(11*15/1440),"HH:MM")</f>
        <v>11:45</v>
      </c>
      <c r="D17" s="16"/>
      <c r="E17" s="16"/>
      <c r="F17" s="16"/>
      <c r="G17" s="16"/>
    </row>
    <row r="18" customFormat="false" ht="21.75" hidden="false" customHeight="true" outlineLevel="0" collapsed="false">
      <c r="B18" s="14" t="n">
        <v>13</v>
      </c>
      <c r="C18" s="15" t="str">
        <f aca="false">TEXT(TIMEVALUE("09:00")+(12*15/1440),"HH:MM")</f>
        <v>12:00</v>
      </c>
      <c r="D18" s="16"/>
      <c r="E18" s="16"/>
      <c r="F18" s="16"/>
      <c r="G18" s="16"/>
    </row>
    <row r="19" customFormat="false" ht="21.75" hidden="false" customHeight="true" outlineLevel="0" collapsed="false">
      <c r="B19" s="17" t="n">
        <v>14</v>
      </c>
      <c r="C19" s="18" t="str">
        <f aca="false">TEXT(TIMEVALUE("09:00")+(13*15/1440),"HH:MM")</f>
        <v>12:15</v>
      </c>
      <c r="D19" s="16"/>
      <c r="E19" s="16"/>
      <c r="F19" s="16"/>
      <c r="G19" s="16"/>
    </row>
    <row r="20" customFormat="false" ht="21.75" hidden="false" customHeight="true" outlineLevel="0" collapsed="false">
      <c r="B20" s="14" t="n">
        <v>15</v>
      </c>
      <c r="C20" s="15" t="str">
        <f aca="false">TEXT(TIMEVALUE("09:00")+(14*15/1440),"HH:MM")</f>
        <v>12:30</v>
      </c>
      <c r="D20" s="16"/>
      <c r="E20" s="16"/>
      <c r="F20" s="16"/>
      <c r="G20" s="16"/>
    </row>
    <row r="21" customFormat="false" ht="21.75" hidden="false" customHeight="true" outlineLevel="0" collapsed="false">
      <c r="B21" s="17" t="n">
        <v>16</v>
      </c>
      <c r="C21" s="18" t="str">
        <f aca="false">TEXT(TIMEVALUE("09:00")+(15*15/1440),"HH:MM")</f>
        <v>12:45</v>
      </c>
      <c r="D21" s="16"/>
      <c r="E21" s="16"/>
      <c r="F21" s="16"/>
      <c r="G21" s="16"/>
    </row>
    <row r="22" customFormat="false" ht="21.75" hidden="false" customHeight="true" outlineLevel="0" collapsed="false">
      <c r="B22" s="14" t="n">
        <v>17</v>
      </c>
      <c r="C22" s="15" t="str">
        <f aca="false">TEXT(TIMEVALUE("09:00")+(16*15/1440),"HH:MM")</f>
        <v>13:00</v>
      </c>
      <c r="D22" s="16"/>
      <c r="E22" s="16"/>
      <c r="F22" s="16"/>
      <c r="G22" s="16"/>
    </row>
    <row r="23" customFormat="false" ht="21.75" hidden="false" customHeight="true" outlineLevel="0" collapsed="false">
      <c r="B23" s="17" t="n">
        <v>18</v>
      </c>
      <c r="C23" s="18" t="str">
        <f aca="false">TEXT(TIMEVALUE("09:00")+(17*15/1440),"HH:MM")</f>
        <v>13:15</v>
      </c>
      <c r="D23" s="16"/>
      <c r="E23" s="16"/>
      <c r="F23" s="16"/>
      <c r="G23" s="16"/>
    </row>
    <row r="24" customFormat="false" ht="21.75" hidden="false" customHeight="true" outlineLevel="0" collapsed="false">
      <c r="B24" s="14" t="n">
        <v>19</v>
      </c>
      <c r="C24" s="15" t="str">
        <f aca="false">TEXT(TIMEVALUE("09:00")+(18*15/1440),"HH:MM")</f>
        <v>13:30</v>
      </c>
      <c r="D24" s="16"/>
      <c r="E24" s="16"/>
      <c r="F24" s="16"/>
      <c r="G24" s="16"/>
    </row>
    <row r="25" customFormat="false" ht="21.75" hidden="false" customHeight="true" outlineLevel="0" collapsed="false">
      <c r="B25" s="17" t="n">
        <v>20</v>
      </c>
      <c r="C25" s="18" t="str">
        <f aca="false">TEXT(TIMEVALUE("09:00")+(19*15/1440),"HH:MM")</f>
        <v>13:45</v>
      </c>
      <c r="D25" s="16"/>
      <c r="E25" s="16"/>
      <c r="F25" s="16"/>
      <c r="G25" s="16"/>
    </row>
    <row r="26" customFormat="false" ht="21.75" hidden="false" customHeight="true" outlineLevel="0" collapsed="false">
      <c r="B26" s="14" t="n">
        <v>21</v>
      </c>
      <c r="C26" s="15" t="str">
        <f aca="false">TEXT(TIMEVALUE("09:00")+(20*15/1440),"HH:MM")</f>
        <v>14:00</v>
      </c>
      <c r="D26" s="16"/>
      <c r="E26" s="16"/>
      <c r="F26" s="16"/>
      <c r="G26" s="16"/>
    </row>
    <row r="27" customFormat="false" ht="21.75" hidden="false" customHeight="true" outlineLevel="0" collapsed="false">
      <c r="B27" s="17" t="n">
        <v>22</v>
      </c>
      <c r="C27" s="18" t="str">
        <f aca="false">TEXT(TIMEVALUE("09:00")+(21*15/1440),"HH:MM")</f>
        <v>14:15</v>
      </c>
      <c r="D27" s="16"/>
      <c r="E27" s="16"/>
      <c r="F27" s="16"/>
      <c r="G27" s="16"/>
    </row>
    <row r="28" customFormat="false" ht="21.75" hidden="false" customHeight="true" outlineLevel="0" collapsed="false">
      <c r="B28" s="14" t="n">
        <v>23</v>
      </c>
      <c r="C28" s="15" t="str">
        <f aca="false">TEXT(TIMEVALUE("09:00")+(22*15/1440),"HH:MM")</f>
        <v>14:30</v>
      </c>
      <c r="D28" s="16"/>
      <c r="E28" s="16"/>
      <c r="F28" s="16"/>
      <c r="G28" s="16"/>
    </row>
    <row r="29" customFormat="false" ht="21.75" hidden="false" customHeight="true" outlineLevel="0" collapsed="false">
      <c r="B29" s="17" t="n">
        <v>24</v>
      </c>
      <c r="C29" s="18" t="str">
        <f aca="false">TEXT(TIMEVALUE("09:00")+(23*15/1440),"HH:MM")</f>
        <v>14:45</v>
      </c>
      <c r="D29" s="16"/>
      <c r="E29" s="16"/>
      <c r="F29" s="16"/>
      <c r="G29" s="16"/>
    </row>
    <row r="30" customFormat="false" ht="21.75" hidden="false" customHeight="true" outlineLevel="0" collapsed="false">
      <c r="B30" s="14" t="n">
        <v>25</v>
      </c>
      <c r="C30" s="15" t="str">
        <f aca="false">TEXT(TIMEVALUE("09:00")+(24*15/1440),"HH:MM")</f>
        <v>15:00</v>
      </c>
      <c r="D30" s="16"/>
      <c r="E30" s="16"/>
      <c r="F30" s="16"/>
      <c r="G30" s="16"/>
    </row>
    <row r="31" customFormat="false" ht="21.75" hidden="false" customHeight="true" outlineLevel="0" collapsed="false">
      <c r="B31" s="17" t="n">
        <v>26</v>
      </c>
      <c r="C31" s="18" t="str">
        <f aca="false">TEXT(TIMEVALUE("09:00")+(25*15/1440),"HH:MM")</f>
        <v>15:15</v>
      </c>
      <c r="D31" s="16"/>
      <c r="E31" s="16"/>
      <c r="F31" s="16"/>
      <c r="G31" s="16"/>
    </row>
    <row r="32" customFormat="false" ht="21.75" hidden="false" customHeight="true" outlineLevel="0" collapsed="false">
      <c r="B32" s="14" t="n">
        <v>27</v>
      </c>
      <c r="C32" s="15" t="str">
        <f aca="false">TEXT(TIMEVALUE("09:00")+(26*15/1440),"HH:MM")</f>
        <v>15:30</v>
      </c>
      <c r="D32" s="16"/>
      <c r="E32" s="16"/>
      <c r="F32" s="16"/>
      <c r="G32" s="16"/>
    </row>
    <row r="33" customFormat="false" ht="21.75" hidden="false" customHeight="true" outlineLevel="0" collapsed="false">
      <c r="B33" s="17" t="n">
        <v>28</v>
      </c>
      <c r="C33" s="18" t="str">
        <f aca="false">TEXT(TIMEVALUE("09:00")+(27*15/1440),"HH:MM")</f>
        <v>15:45</v>
      </c>
      <c r="D33" s="16"/>
      <c r="E33" s="16"/>
      <c r="F33" s="16"/>
      <c r="G33" s="16"/>
    </row>
    <row r="34" customFormat="false" ht="21.75" hidden="false" customHeight="true" outlineLevel="0" collapsed="false">
      <c r="B34" s="14" t="n">
        <v>29</v>
      </c>
      <c r="C34" s="15" t="str">
        <f aca="false">TEXT(TIMEVALUE("09:00")+(28*15/1440),"HH:MM")</f>
        <v>16:00</v>
      </c>
      <c r="D34" s="16"/>
      <c r="E34" s="16"/>
      <c r="F34" s="16"/>
      <c r="G34" s="16"/>
    </row>
    <row r="35" customFormat="false" ht="21.75" hidden="false" customHeight="true" outlineLevel="0" collapsed="false">
      <c r="B35" s="17" t="n">
        <v>30</v>
      </c>
      <c r="C35" s="18" t="str">
        <f aca="false">TEXT(TIMEVALUE("09:00")+(29*15/1440),"HH:MM")</f>
        <v>16:15</v>
      </c>
      <c r="D35" s="16"/>
      <c r="E35" s="16"/>
      <c r="F35" s="16"/>
      <c r="G35" s="16"/>
    </row>
    <row r="36" customFormat="false" ht="21.75" hidden="false" customHeight="true" outlineLevel="0" collapsed="false">
      <c r="B36" s="14" t="n">
        <v>31</v>
      </c>
      <c r="C36" s="15" t="str">
        <f aca="false">TEXT(TIMEVALUE("09:00")+(30*15/1440),"HH:MM")</f>
        <v>16:30</v>
      </c>
      <c r="D36" s="16"/>
      <c r="E36" s="16"/>
      <c r="F36" s="16"/>
      <c r="G36" s="16"/>
    </row>
    <row r="37" customFormat="false" ht="21.75" hidden="false" customHeight="true" outlineLevel="0" collapsed="false">
      <c r="B37" s="17" t="n">
        <v>32</v>
      </c>
      <c r="C37" s="18" t="str">
        <f aca="false">TEXT(TIMEVALUE("09:00")+(31*15/1440),"HH:MM")</f>
        <v>16:45</v>
      </c>
      <c r="D37" s="16"/>
      <c r="E37" s="16"/>
      <c r="F37" s="16"/>
      <c r="G37" s="16"/>
    </row>
    <row r="38" customFormat="false" ht="21.75" hidden="false" customHeight="true" outlineLevel="0" collapsed="false">
      <c r="B38" s="14" t="n">
        <v>33</v>
      </c>
      <c r="C38" s="15" t="str">
        <f aca="false">TEXT(TIMEVALUE("09:00")+(32*15/1440),"HH:MM")</f>
        <v>17:00</v>
      </c>
      <c r="D38" s="16"/>
      <c r="E38" s="16"/>
      <c r="F38" s="16"/>
      <c r="G38" s="16"/>
    </row>
    <row r="39" customFormat="false" ht="21.75" hidden="false" customHeight="true" outlineLevel="0" collapsed="false">
      <c r="B39" s="17" t="n">
        <v>34</v>
      </c>
      <c r="C39" s="18" t="str">
        <f aca="false">TEXT(TIMEVALUE("09:00")+(33*15/1440),"HH:MM")</f>
        <v>17:15</v>
      </c>
      <c r="D39" s="16"/>
      <c r="E39" s="16"/>
      <c r="F39" s="16"/>
      <c r="G39" s="16"/>
    </row>
    <row r="40" customFormat="false" ht="21.75" hidden="false" customHeight="true" outlineLevel="0" collapsed="false">
      <c r="B40" s="14" t="n">
        <v>35</v>
      </c>
      <c r="C40" s="15" t="str">
        <f aca="false">TEXT(TIMEVALUE("09:00")+(34*15/1440),"HH:MM")</f>
        <v>17:30</v>
      </c>
      <c r="D40" s="16"/>
      <c r="E40" s="16"/>
      <c r="F40" s="16"/>
      <c r="G40" s="16"/>
    </row>
    <row r="41" customFormat="false" ht="21.75" hidden="false" customHeight="true" outlineLevel="0" collapsed="false">
      <c r="B41" s="17" t="n">
        <v>36</v>
      </c>
      <c r="C41" s="18" t="str">
        <f aca="false">TEXT(TIMEVALUE("09:00")+(35*15/1440),"HH:MM")</f>
        <v>17:45</v>
      </c>
      <c r="D41" s="16"/>
      <c r="E41" s="16"/>
      <c r="F41" s="16"/>
      <c r="G41" s="16"/>
    </row>
    <row r="42" customFormat="false" ht="21.75" hidden="false" customHeight="true" outlineLevel="0" collapsed="false">
      <c r="B42" s="14" t="n">
        <v>37</v>
      </c>
      <c r="C42" s="15" t="str">
        <f aca="false">TEXT(TIMEVALUE("09:00")+(36*15/1440),"HH:MM")</f>
        <v>18:00</v>
      </c>
      <c r="D42" s="16"/>
      <c r="E42" s="16"/>
      <c r="F42" s="16"/>
      <c r="G42" s="16"/>
    </row>
    <row r="43" customFormat="false" ht="21.75" hidden="false" customHeight="true" outlineLevel="0" collapsed="false">
      <c r="B43" s="17" t="n">
        <v>38</v>
      </c>
      <c r="C43" s="18" t="str">
        <f aca="false">TEXT(TIMEVALUE("09:00")+(37*15/1440),"HH:MM")</f>
        <v>18:15</v>
      </c>
      <c r="D43" s="16"/>
      <c r="E43" s="16"/>
      <c r="F43" s="16"/>
      <c r="G43" s="16"/>
    </row>
    <row r="44" customFormat="false" ht="21.75" hidden="false" customHeight="true" outlineLevel="0" collapsed="false">
      <c r="B44" s="14" t="n">
        <v>39</v>
      </c>
      <c r="C44" s="15" t="str">
        <f aca="false">TEXT(TIMEVALUE("09:00")+(38*15/1440),"HH:MM")</f>
        <v>18:30</v>
      </c>
      <c r="D44" s="16"/>
      <c r="E44" s="16"/>
      <c r="F44" s="16"/>
      <c r="G44" s="16"/>
    </row>
    <row r="45" customFormat="false" ht="21.75" hidden="false" customHeight="true" outlineLevel="0" collapsed="false">
      <c r="B45" s="17" t="n">
        <v>40</v>
      </c>
      <c r="C45" s="18" t="str">
        <f aca="false">TEXT(TIMEVALUE("09:00")+(39*15/1440),"HH:MM")</f>
        <v>18:45</v>
      </c>
      <c r="D45" s="16"/>
      <c r="E45" s="16"/>
      <c r="F45" s="16"/>
      <c r="G45" s="16"/>
    </row>
    <row r="46" customFormat="false" ht="21.75" hidden="false" customHeight="true" outlineLevel="0" collapsed="false">
      <c r="B46" s="14" t="n">
        <v>41</v>
      </c>
      <c r="C46" s="15" t="str">
        <f aca="false">TEXT(TIMEVALUE("09:00")+(40*15/1440),"HH:MM")</f>
        <v>19:00</v>
      </c>
      <c r="D46" s="16"/>
      <c r="E46" s="16"/>
      <c r="F46" s="16"/>
      <c r="G46" s="16"/>
    </row>
    <row r="47" customFormat="false" ht="21.75" hidden="false" customHeight="true" outlineLevel="0" collapsed="false">
      <c r="B47" s="17" t="n">
        <v>42</v>
      </c>
      <c r="C47" s="18" t="str">
        <f aca="false">TEXT(TIMEVALUE("09:00")+(41*15/1440),"HH:MM")</f>
        <v>19:15</v>
      </c>
      <c r="D47" s="16"/>
      <c r="E47" s="16"/>
      <c r="F47" s="16"/>
      <c r="G47" s="16"/>
    </row>
    <row r="48" customFormat="false" ht="21.75" hidden="false" customHeight="true" outlineLevel="0" collapsed="false">
      <c r="B48" s="14" t="n">
        <v>43</v>
      </c>
      <c r="C48" s="15" t="str">
        <f aca="false">TEXT(TIMEVALUE("09:00")+(42*15/1440),"HH:MM")</f>
        <v>19:30</v>
      </c>
      <c r="D48" s="16"/>
      <c r="E48" s="16"/>
      <c r="F48" s="16"/>
      <c r="G48" s="16"/>
    </row>
    <row r="49" customFormat="false" ht="21.75" hidden="false" customHeight="true" outlineLevel="0" collapsed="false">
      <c r="B49" s="17" t="n">
        <v>44</v>
      </c>
      <c r="C49" s="18" t="str">
        <f aca="false">TEXT(TIMEVALUE("09:00")+(43*15/1440),"HH:MM")</f>
        <v>19:45</v>
      </c>
      <c r="D49" s="16"/>
      <c r="E49" s="16"/>
      <c r="F49" s="16"/>
      <c r="G49" s="16"/>
    </row>
    <row r="50" customFormat="false" ht="21.75" hidden="false" customHeight="true" outlineLevel="0" collapsed="false">
      <c r="B50" s="14" t="n">
        <v>45</v>
      </c>
      <c r="C50" s="15" t="str">
        <f aca="false">TEXT(TIMEVALUE("09:00")+(44*15/1440),"HH:MM")</f>
        <v>20:00</v>
      </c>
      <c r="D50" s="16"/>
      <c r="E50" s="16"/>
      <c r="F50" s="16"/>
      <c r="G50" s="16"/>
    </row>
    <row r="51" customFormat="false" ht="21.75" hidden="false" customHeight="true" outlineLevel="0" collapsed="false">
      <c r="B51" s="17" t="n">
        <v>46</v>
      </c>
      <c r="C51" s="18" t="str">
        <f aca="false">TEXT(TIMEVALUE("09:00")+(45*15/1440),"HH:MM")</f>
        <v>20:15</v>
      </c>
      <c r="D51" s="16"/>
      <c r="E51" s="16"/>
      <c r="F51" s="16"/>
      <c r="G51" s="16"/>
    </row>
    <row r="52" customFormat="false" ht="21.75" hidden="false" customHeight="true" outlineLevel="0" collapsed="false">
      <c r="B52" s="14" t="n">
        <v>47</v>
      </c>
      <c r="C52" s="15" t="str">
        <f aca="false">TEXT(TIMEVALUE("09:00")+(46*15/1440),"HH:MM")</f>
        <v>20:30</v>
      </c>
      <c r="D52" s="16"/>
      <c r="E52" s="16"/>
      <c r="F52" s="16"/>
      <c r="G52" s="16"/>
    </row>
    <row r="53" customFormat="false" ht="21.75" hidden="false" customHeight="true" outlineLevel="0" collapsed="false">
      <c r="B53" s="17" t="n">
        <v>48</v>
      </c>
      <c r="C53" s="18" t="str">
        <f aca="false">TEXT(TIMEVALUE("09:00")+(47*15/1440),"HH:MM")</f>
        <v>20:45</v>
      </c>
      <c r="D53" s="16"/>
      <c r="E53" s="16"/>
      <c r="F53" s="16"/>
      <c r="G53" s="16"/>
    </row>
    <row r="54" customFormat="false" ht="21.75" hidden="false" customHeight="true" outlineLevel="0" collapsed="false">
      <c r="B54" s="14" t="n">
        <v>49</v>
      </c>
      <c r="C54" s="15" t="str">
        <f aca="false">TEXT(TIMEVALUE("09:00")+(48*15/1440),"HH:MM")</f>
        <v>21:00</v>
      </c>
      <c r="D54" s="16"/>
      <c r="E54" s="16"/>
      <c r="F54" s="16"/>
      <c r="G54" s="16"/>
    </row>
    <row r="55" customFormat="false" ht="21.75" hidden="false" customHeight="true" outlineLevel="0" collapsed="false">
      <c r="B55" s="17" t="n">
        <v>50</v>
      </c>
      <c r="C55" s="18" t="str">
        <f aca="false">TEXT(TIMEVALUE("09:00")+(49*15/1440),"HH:MM")</f>
        <v>21:15</v>
      </c>
      <c r="D55" s="16"/>
      <c r="E55" s="16"/>
      <c r="F55" s="16"/>
      <c r="G55" s="16"/>
    </row>
    <row r="56" customFormat="false" ht="21.75" hidden="false" customHeight="true" outlineLevel="0" collapsed="false">
      <c r="B56" s="14" t="n">
        <v>51</v>
      </c>
      <c r="C56" s="15" t="str">
        <f aca="false">TEXT(TIMEVALUE("09:00")+(50*15/1440),"HH:MM")</f>
        <v>21:30</v>
      </c>
      <c r="D56" s="16"/>
      <c r="E56" s="16"/>
      <c r="F56" s="16"/>
      <c r="G56" s="16"/>
    </row>
    <row r="57" customFormat="false" ht="21.75" hidden="false" customHeight="true" outlineLevel="0" collapsed="false">
      <c r="B57" s="17" t="n">
        <v>52</v>
      </c>
      <c r="C57" s="18" t="str">
        <f aca="false">TEXT(TIMEVALUE("09:00")+(51*15/1440),"HH:MM")</f>
        <v>21:45</v>
      </c>
      <c r="D57" s="16"/>
      <c r="E57" s="16"/>
      <c r="F57" s="16"/>
      <c r="G57" s="16"/>
    </row>
    <row r="58" customFormat="false" ht="21.75" hidden="false" customHeight="true" outlineLevel="0" collapsed="false">
      <c r="B58" s="14" t="n">
        <v>53</v>
      </c>
      <c r="C58" s="15" t="str">
        <f aca="false">TEXT(TIMEVALUE("09:00")+(52*15/1440),"HH:MM")</f>
        <v>22:00</v>
      </c>
      <c r="D58" s="16"/>
      <c r="E58" s="16"/>
      <c r="F58" s="16"/>
      <c r="G58" s="16"/>
    </row>
    <row r="59" customFormat="false" ht="21.75" hidden="false" customHeight="true" outlineLevel="0" collapsed="false">
      <c r="B59" s="17" t="n">
        <v>54</v>
      </c>
      <c r="C59" s="18" t="str">
        <f aca="false">TEXT(TIMEVALUE("09:00")+(53*15/1440),"HH:MM")</f>
        <v>22:15</v>
      </c>
      <c r="D59" s="16"/>
      <c r="E59" s="16"/>
      <c r="F59" s="16"/>
      <c r="G59" s="16"/>
    </row>
    <row r="60" customFormat="false" ht="21.75" hidden="false" customHeight="true" outlineLevel="0" collapsed="false">
      <c r="B60" s="14" t="n">
        <v>55</v>
      </c>
      <c r="C60" s="15" t="str">
        <f aca="false">TEXT(TIMEVALUE("09:00")+(54*15/1440),"HH:MM")</f>
        <v>22:30</v>
      </c>
      <c r="D60" s="16"/>
      <c r="E60" s="16"/>
      <c r="F60" s="16"/>
      <c r="G60" s="16"/>
    </row>
    <row r="61" customFormat="false" ht="21.75" hidden="false" customHeight="true" outlineLevel="0" collapsed="false">
      <c r="B61" s="17" t="n">
        <v>56</v>
      </c>
      <c r="C61" s="18" t="str">
        <f aca="false">TEXT(TIMEVALUE("09:00")+(55*15/1440),"HH:MM")</f>
        <v>22:45</v>
      </c>
      <c r="D61" s="16"/>
      <c r="E61" s="16"/>
      <c r="F61" s="16"/>
      <c r="G61" s="16"/>
    </row>
    <row r="62" customFormat="false" ht="21.75" hidden="false" customHeight="true" outlineLevel="0" collapsed="false">
      <c r="B62" s="14" t="n">
        <v>57</v>
      </c>
      <c r="C62" s="15" t="str">
        <f aca="false">TEXT(TIMEVALUE("09:00")+(56*15/1440),"HH:MM")</f>
        <v>23:00</v>
      </c>
      <c r="D62" s="16"/>
      <c r="E62" s="16"/>
      <c r="F62" s="16"/>
      <c r="G62" s="16"/>
    </row>
    <row r="63" customFormat="false" ht="21.75" hidden="false" customHeight="true" outlineLevel="0" collapsed="false">
      <c r="B63" s="17" t="n">
        <v>58</v>
      </c>
      <c r="C63" s="18" t="str">
        <f aca="false">TEXT(TIMEVALUE("09:00")+(57*15/1440),"HH:MM")</f>
        <v>23:15</v>
      </c>
      <c r="D63" s="16"/>
      <c r="E63" s="16"/>
      <c r="F63" s="16"/>
      <c r="G63" s="16"/>
    </row>
    <row r="64" customFormat="false" ht="21.75" hidden="false" customHeight="true" outlineLevel="0" collapsed="false">
      <c r="B64" s="14" t="n">
        <v>59</v>
      </c>
      <c r="C64" s="15" t="str">
        <f aca="false">TEXT(TIMEVALUE("09:00")+(58*15/1440),"HH:MM")</f>
        <v>23:30</v>
      </c>
      <c r="D64" s="16"/>
      <c r="E64" s="16"/>
      <c r="F64" s="16"/>
      <c r="G64" s="16"/>
    </row>
    <row r="65" customFormat="false" ht="21.75" hidden="false" customHeight="true" outlineLevel="0" collapsed="false">
      <c r="B65" s="17" t="n">
        <v>60</v>
      </c>
      <c r="C65" s="18" t="str">
        <f aca="false">TEXT(TIMEVALUE("09:00")+(59*15/1440),"HH:MM")</f>
        <v>23:45</v>
      </c>
      <c r="D65" s="16"/>
      <c r="E65" s="16"/>
      <c r="F65" s="16"/>
      <c r="G65" s="16"/>
    </row>
    <row r="68" customFormat="false" ht="21.75" hidden="false" customHeight="true" outlineLevel="0" collapsed="false">
      <c r="B68" s="19" t="s">
        <v>43</v>
      </c>
      <c r="C68" s="19"/>
      <c r="D68" s="19"/>
      <c r="E68" s="19"/>
      <c r="F68" s="19"/>
      <c r="G68" s="19"/>
    </row>
    <row r="70" customFormat="false" ht="15" hidden="false" customHeight="true" outlineLevel="0" collapsed="false">
      <c r="B70" s="2" t="s">
        <v>34</v>
      </c>
      <c r="C70" s="2"/>
      <c r="D70" s="2"/>
      <c r="E70" s="2"/>
      <c r="F70" s="2"/>
      <c r="G70" s="2"/>
    </row>
  </sheetData>
  <mergeCells count="4">
    <mergeCell ref="B2:G2"/>
    <mergeCell ref="B3:G3"/>
    <mergeCell ref="B68:G68"/>
    <mergeCell ref="B70:G7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2026-05-01T19:46:11Z</dcterms:created>
  <dc:creator>openpyxl</dc:creator>
  <dc:description/>
  <dc:language>en-US</dc:language>
  <cp:lastModifiedBy/>
  <dcterms:modified xsi:type="dcterms:W3CDTF">2026-05-01T19:46:11Z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